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09"/>
  <workbookPr/>
  <mc:AlternateContent xmlns:mc="http://schemas.openxmlformats.org/markup-compatibility/2006">
    <mc:Choice Requires="x15">
      <x15ac:absPath xmlns:x15ac="http://schemas.microsoft.com/office/spreadsheetml/2010/11/ac" url="G:\FPC\Inkoopmanagement\2 Tactisch\01 EA\HRMAM202001 Vervanging Dotweb\08 Offertefase\01 Offerteaanvraag\Bijlagen\"/>
    </mc:Choice>
  </mc:AlternateContent>
  <xr:revisionPtr revIDLastSave="0" documentId="11_371BA2E6C42BAF02E36EB2222A9B7F9363948945" xr6:coauthVersionLast="47" xr6:coauthVersionMax="47" xr10:uidLastSave="{00000000-0000-0000-0000-000000000000}"/>
  <workbookProtection workbookPassword="F929" lockStructure="1"/>
  <bookViews>
    <workbookView xWindow="0" yWindow="60" windowWidth="12120" windowHeight="8085" xr2:uid="{00000000-000D-0000-FFFF-FFFF00000000}"/>
  </bookViews>
  <sheets>
    <sheet name="Invulblad TCO" sheetId="1" r:id="rId1"/>
    <sheet name="Resultaatblad TCO" sheetId="2" r:id="rId2"/>
  </sheets>
  <definedNames>
    <definedName name="_xlnm.Print_Area" localSheetId="1">'Resultaatblad TCO'!$A$1:$K$12</definedName>
  </definedNames>
  <calcPr calcId="162913"/>
</workbook>
</file>

<file path=xl/calcChain.xml><?xml version="1.0" encoding="utf-8"?>
<calcChain xmlns="http://schemas.openxmlformats.org/spreadsheetml/2006/main">
  <c r="F4" i="2" l="1"/>
  <c r="C8" i="2"/>
  <c r="I8" i="2" s="1"/>
  <c r="D8" i="2"/>
  <c r="B8" i="2"/>
  <c r="C12" i="1"/>
  <c r="J8" i="2" l="1"/>
  <c r="K8" i="2"/>
  <c r="G8" i="2"/>
  <c r="H8" i="2"/>
  <c r="F7" i="1"/>
  <c r="E7" i="1"/>
  <c r="F8" i="2" l="1"/>
  <c r="D11" i="2"/>
  <c r="D7" i="2"/>
  <c r="D6" i="2"/>
  <c r="C10" i="2"/>
  <c r="C9" i="2"/>
  <c r="F6" i="1"/>
  <c r="B7" i="2" s="1"/>
  <c r="C7" i="2" s="1"/>
  <c r="F5" i="1"/>
  <c r="B6" i="2" s="1"/>
  <c r="C6" i="2" s="1"/>
  <c r="C13" i="1"/>
  <c r="E10" i="1" l="1"/>
  <c r="E9" i="1"/>
  <c r="E6" i="1"/>
  <c r="E5" i="1"/>
  <c r="B5" i="2"/>
  <c r="A5" i="2"/>
  <c r="C18" i="1"/>
  <c r="F10" i="1"/>
  <c r="B11" i="2" s="1"/>
  <c r="C11" i="2" s="1"/>
  <c r="F9" i="1"/>
  <c r="B10" i="2" s="1"/>
  <c r="D10" i="2" s="1"/>
  <c r="F8" i="1"/>
  <c r="B9" i="2" s="1"/>
  <c r="D9" i="2" s="1"/>
  <c r="E8" i="1"/>
  <c r="K6" i="2" l="1"/>
  <c r="J6" i="2"/>
  <c r="J7" i="2"/>
  <c r="I7" i="2"/>
  <c r="I6" i="2"/>
  <c r="J10" i="2"/>
  <c r="J9" i="2"/>
  <c r="J11" i="2"/>
  <c r="I11" i="2"/>
  <c r="I10" i="2"/>
  <c r="I9" i="2"/>
  <c r="K9" i="2"/>
  <c r="H6" i="2"/>
  <c r="G9" i="2"/>
  <c r="K10" i="2"/>
  <c r="H9" i="2"/>
  <c r="H7" i="2"/>
  <c r="K7" i="2"/>
  <c r="A4" i="2"/>
  <c r="G7" i="2"/>
  <c r="F7" i="2" s="1"/>
  <c r="G6" i="2"/>
  <c r="K11" i="2"/>
  <c r="H11" i="2"/>
  <c r="G11" i="2"/>
  <c r="G10" i="2"/>
  <c r="H10" i="2"/>
  <c r="C12" i="2"/>
  <c r="D12" i="2"/>
  <c r="F11" i="2" l="1"/>
  <c r="F9" i="2"/>
  <c r="F10" i="2"/>
  <c r="F6" i="2"/>
  <c r="J12" i="2"/>
  <c r="I12" i="2"/>
  <c r="G12" i="2"/>
  <c r="K12" i="2" l="1"/>
  <c r="H12" i="2"/>
  <c r="F12" i="2" l="1"/>
</calcChain>
</file>

<file path=xl/sharedStrings.xml><?xml version="1.0" encoding="utf-8"?>
<sst xmlns="http://schemas.openxmlformats.org/spreadsheetml/2006/main" count="60" uniqueCount="42">
  <si>
    <t xml:space="preserve">Bijlage 6 - TCO Berekening </t>
  </si>
  <si>
    <t>e=eenmalig</t>
  </si>
  <si>
    <t>t=terugkerend</t>
  </si>
  <si>
    <t>Kostenpost</t>
  </si>
  <si>
    <t>Bron kostenschatting</t>
  </si>
  <si>
    <t>Bedrag</t>
  </si>
  <si>
    <t>Marges</t>
  </si>
  <si>
    <t>Min. bedrag</t>
  </si>
  <si>
    <t>Max. bedrag</t>
  </si>
  <si>
    <t>Kosten voor ondersteuning implementatie</t>
  </si>
  <si>
    <t>Leverancier</t>
  </si>
  <si>
    <t>e</t>
  </si>
  <si>
    <t>Kosten voor projectleiding</t>
  </si>
  <si>
    <t>Koppelingen</t>
  </si>
  <si>
    <t>Jaarlijkse licentie (Saas) kosten voor gebruik (bij Saas aanbieding)</t>
  </si>
  <si>
    <t>t</t>
  </si>
  <si>
    <t>Jaarlijkse kosten overig (bijv. Service support &amp; ondersteuning)</t>
  </si>
  <si>
    <t>Eenmalige opleidingskosten tijdens het project</t>
  </si>
  <si>
    <t>Totaal eenmalige kosten leverancier (contractwaarde)</t>
  </si>
  <si>
    <t>Totaal terugkerende kosten leverancier (contractwaarde)</t>
  </si>
  <si>
    <t>Parameters</t>
  </si>
  <si>
    <t>Bron</t>
  </si>
  <si>
    <t>Waarde</t>
  </si>
  <si>
    <t>Datum begin project:</t>
  </si>
  <si>
    <t>Datum volledig in productie nemen:</t>
  </si>
  <si>
    <t>Doorlooptijd project (dagen)</t>
  </si>
  <si>
    <t>Berekend</t>
  </si>
  <si>
    <t>Afschrijvingstermijn (jaren)</t>
  </si>
  <si>
    <t>VU</t>
  </si>
  <si>
    <t>Verdisconteerde rentevoet percentage:</t>
  </si>
  <si>
    <t>Maximum tariefverhoging (CBS):</t>
  </si>
  <si>
    <t>VU schatting</t>
  </si>
  <si>
    <t>TCO Berekening</t>
  </si>
  <si>
    <t>Projectkosten</t>
  </si>
  <si>
    <t>Terugkerende kosten</t>
  </si>
  <si>
    <t>Totaal</t>
  </si>
  <si>
    <t>Jaar 1</t>
  </si>
  <si>
    <t>Jaar 2</t>
  </si>
  <si>
    <t>Jaar 3</t>
  </si>
  <si>
    <t>Jaar 4</t>
  </si>
  <si>
    <t>Jaar 5</t>
  </si>
  <si>
    <t xml:space="preserve">Jaarlijkse licentie (Saas) kosten voor gebruik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</si>
</sst>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_-"/>
    <numFmt numFmtId="165" formatCode="[$-413]d\ mmmm\ yyyy;@"/>
    <numFmt numFmtId="166" formatCode="#,##0_-"/>
  </numFmts>
  <fonts count="6">
    <font>
      <sz val="10"/>
      <name val="Arial"/>
    </font>
    <font>
      <sz val="10"/>
      <name val="Arial"/>
    </font>
    <font>
      <b/>
      <sz val="10"/>
      <name val="Arial"/>
    </font>
    <font>
      <b/>
      <u/>
      <sz val="10"/>
      <name val="Arial"/>
      <family val="2"/>
    </font>
    <font>
      <sz val="10"/>
      <name val="Arial"/>
      <family val="2"/>
    </font>
    <font>
      <b/>
      <u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00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/>
    <xf numFmtId="164" fontId="1" fillId="0" borderId="6" xfId="0" applyNumberFormat="1" applyFont="1" applyBorder="1"/>
    <xf numFmtId="164" fontId="1" fillId="0" borderId="7" xfId="0" applyNumberFormat="1" applyFont="1" applyBorder="1"/>
    <xf numFmtId="164" fontId="1" fillId="0" borderId="10" xfId="0" applyNumberFormat="1" applyFont="1" applyBorder="1"/>
    <xf numFmtId="164" fontId="1" fillId="0" borderId="11" xfId="0" applyNumberFormat="1" applyFont="1" applyBorder="1"/>
    <xf numFmtId="164" fontId="1" fillId="0" borderId="0" xfId="0" applyNumberFormat="1" applyFont="1" applyProtection="1">
      <protection locked="0"/>
    </xf>
    <xf numFmtId="10" fontId="1" fillId="0" borderId="0" xfId="0" applyNumberFormat="1" applyFont="1" applyProtection="1">
      <protection locked="0"/>
    </xf>
    <xf numFmtId="164" fontId="1" fillId="0" borderId="0" xfId="0" applyNumberFormat="1" applyFont="1"/>
    <xf numFmtId="0" fontId="2" fillId="0" borderId="12" xfId="0" applyFont="1" applyBorder="1"/>
    <xf numFmtId="0" fontId="2" fillId="0" borderId="13" xfId="0" applyFont="1" applyBorder="1"/>
    <xf numFmtId="164" fontId="2" fillId="0" borderId="0" xfId="0" applyNumberFormat="1" applyFont="1" applyProtection="1">
      <protection locked="0"/>
    </xf>
    <xf numFmtId="0" fontId="2" fillId="0" borderId="15" xfId="0" applyFont="1" applyBorder="1"/>
    <xf numFmtId="0" fontId="2" fillId="0" borderId="16" xfId="0" applyFont="1" applyBorder="1"/>
    <xf numFmtId="0" fontId="2" fillId="0" borderId="3" xfId="0" applyFont="1" applyBorder="1"/>
    <xf numFmtId="0" fontId="2" fillId="0" borderId="4" xfId="0" applyFont="1" applyBorder="1" applyAlignment="1">
      <alignment horizontal="left"/>
    </xf>
    <xf numFmtId="0" fontId="1" fillId="0" borderId="18" xfId="0" applyFont="1" applyBorder="1"/>
    <xf numFmtId="0" fontId="1" fillId="0" borderId="6" xfId="0" applyFont="1" applyBorder="1"/>
    <xf numFmtId="1" fontId="1" fillId="0" borderId="7" xfId="0" applyNumberFormat="1" applyFont="1" applyBorder="1" applyAlignment="1">
      <alignment horizontal="left"/>
    </xf>
    <xf numFmtId="10" fontId="1" fillId="0" borderId="7" xfId="0" applyNumberFormat="1" applyFont="1" applyBorder="1" applyAlignment="1">
      <alignment horizontal="left"/>
    </xf>
    <xf numFmtId="0" fontId="1" fillId="0" borderId="19" xfId="0" applyFont="1" applyBorder="1"/>
    <xf numFmtId="0" fontId="1" fillId="0" borderId="10" xfId="0" applyFont="1" applyBorder="1"/>
    <xf numFmtId="10" fontId="1" fillId="0" borderId="11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2" fillId="0" borderId="21" xfId="0" applyFont="1" applyBorder="1" applyAlignment="1">
      <alignment horizontal="right" vertical="top" wrapText="1"/>
    </xf>
    <xf numFmtId="0" fontId="2" fillId="0" borderId="22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166" fontId="1" fillId="0" borderId="0" xfId="0" applyNumberFormat="1" applyFont="1"/>
    <xf numFmtId="0" fontId="2" fillId="0" borderId="20" xfId="0" applyFont="1" applyBorder="1"/>
    <xf numFmtId="0" fontId="2" fillId="0" borderId="21" xfId="0" applyFont="1" applyBorder="1"/>
    <xf numFmtId="164" fontId="2" fillId="0" borderId="21" xfId="0" applyNumberFormat="1" applyFont="1" applyBorder="1"/>
    <xf numFmtId="164" fontId="2" fillId="0" borderId="22" xfId="0" applyNumberFormat="1" applyFont="1" applyBorder="1"/>
    <xf numFmtId="0" fontId="0" fillId="0" borderId="5" xfId="0" applyBorder="1"/>
    <xf numFmtId="0" fontId="0" fillId="0" borderId="0" xfId="0" applyAlignment="1">
      <alignment horizontal="left"/>
    </xf>
    <xf numFmtId="164" fontId="2" fillId="0" borderId="17" xfId="0" applyNumberFormat="1" applyFont="1" applyBorder="1"/>
    <xf numFmtId="164" fontId="2" fillId="0" borderId="14" xfId="0" applyNumberFormat="1" applyFont="1" applyBorder="1"/>
    <xf numFmtId="166" fontId="0" fillId="0" borderId="0" xfId="0" applyNumberFormat="1"/>
    <xf numFmtId="164" fontId="1" fillId="2" borderId="24" xfId="0" applyNumberFormat="1" applyFont="1" applyFill="1" applyBorder="1" applyProtection="1">
      <protection locked="0"/>
    </xf>
    <xf numFmtId="10" fontId="1" fillId="2" borderId="24" xfId="0" applyNumberFormat="1" applyFont="1" applyFill="1" applyBorder="1" applyProtection="1">
      <protection locked="0"/>
    </xf>
    <xf numFmtId="164" fontId="1" fillId="2" borderId="23" xfId="0" applyNumberFormat="1" applyFont="1" applyFill="1" applyBorder="1" applyProtection="1">
      <protection locked="0"/>
    </xf>
    <xf numFmtId="10" fontId="1" fillId="2" borderId="23" xfId="0" applyNumberFormat="1" applyFont="1" applyFill="1" applyBorder="1" applyProtection="1">
      <protection locked="0"/>
    </xf>
    <xf numFmtId="165" fontId="1" fillId="2" borderId="25" xfId="0" applyNumberFormat="1" applyFont="1" applyFill="1" applyBorder="1" applyAlignment="1" applyProtection="1">
      <alignment horizontal="left"/>
      <protection locked="0"/>
    </xf>
    <xf numFmtId="0" fontId="3" fillId="0" borderId="0" xfId="0" applyFont="1"/>
    <xf numFmtId="0" fontId="4" fillId="0" borderId="5" xfId="0" applyFont="1" applyBorder="1"/>
    <xf numFmtId="0" fontId="4" fillId="0" borderId="0" xfId="0" applyFont="1"/>
    <xf numFmtId="0" fontId="5" fillId="0" borderId="0" xfId="0" applyFont="1"/>
    <xf numFmtId="0" fontId="2" fillId="0" borderId="26" xfId="0" applyFont="1" applyBorder="1" applyAlignment="1">
      <alignment horizontal="right" vertical="top" wrapText="1"/>
    </xf>
    <xf numFmtId="164" fontId="2" fillId="0" borderId="27" xfId="0" applyNumberFormat="1" applyFont="1" applyBorder="1"/>
    <xf numFmtId="164" fontId="2" fillId="3" borderId="26" xfId="0" applyNumberFormat="1" applyFont="1" applyFill="1" applyBorder="1"/>
    <xf numFmtId="0" fontId="2" fillId="0" borderId="28" xfId="0" applyFont="1" applyBorder="1" applyAlignment="1">
      <alignment horizontal="right" vertical="top" wrapText="1"/>
    </xf>
    <xf numFmtId="166" fontId="0" fillId="0" borderId="29" xfId="0" applyNumberFormat="1" applyBorder="1"/>
    <xf numFmtId="166" fontId="1" fillId="0" borderId="29" xfId="0" applyNumberFormat="1" applyFont="1" applyBorder="1"/>
    <xf numFmtId="166" fontId="0" fillId="0" borderId="30" xfId="0" applyNumberFormat="1" applyBorder="1"/>
    <xf numFmtId="164" fontId="2" fillId="0" borderId="28" xfId="0" applyNumberFormat="1" applyFont="1" applyBorder="1"/>
    <xf numFmtId="0" fontId="2" fillId="0" borderId="1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164" fontId="1" fillId="0" borderId="0" xfId="0" applyNumberFormat="1" applyFont="1" applyAlignment="1">
      <alignment horizontal="right"/>
    </xf>
    <xf numFmtId="0" fontId="1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24"/>
  <sheetViews>
    <sheetView tabSelected="1" zoomScale="83" workbookViewId="0">
      <selection activeCell="B28" sqref="B28"/>
    </sheetView>
  </sheetViews>
  <sheetFormatPr defaultColWidth="0" defaultRowHeight="12.75"/>
  <cols>
    <col min="1" max="1" width="71.7109375"/>
    <col min="2" max="2" width="41.42578125"/>
    <col min="3" max="6" width="20.7109375"/>
    <col min="7" max="7" width="9.140625" style="1" customWidth="1"/>
    <col min="8" max="256" width="9.140625" customWidth="1"/>
    <col min="257" max="16384" width="9" hidden="1"/>
  </cols>
  <sheetData>
    <row r="1" spans="1:7">
      <c r="A1" s="52" t="s">
        <v>0</v>
      </c>
      <c r="G1" s="43" t="s">
        <v>1</v>
      </c>
    </row>
    <row r="2" spans="1:7">
      <c r="G2" s="43" t="s">
        <v>2</v>
      </c>
    </row>
    <row r="3" spans="1:7" ht="13.5" thickBot="1"/>
    <row r="4" spans="1:7" s="2" customFormat="1">
      <c r="A4" s="3" t="s">
        <v>3</v>
      </c>
      <c r="B4" s="4" t="s">
        <v>4</v>
      </c>
      <c r="C4" s="5" t="s">
        <v>5</v>
      </c>
      <c r="D4" s="6" t="s">
        <v>6</v>
      </c>
      <c r="E4" s="5" t="s">
        <v>7</v>
      </c>
      <c r="F4" s="7" t="s">
        <v>8</v>
      </c>
      <c r="G4" s="8"/>
    </row>
    <row r="5" spans="1:7">
      <c r="A5" s="42" t="s">
        <v>9</v>
      </c>
      <c r="B5" s="9" t="s">
        <v>10</v>
      </c>
      <c r="C5" s="47"/>
      <c r="D5" s="48"/>
      <c r="E5" s="10">
        <f t="shared" ref="E5:E6" si="0">ROUND(C5-C5*D5,0)</f>
        <v>0</v>
      </c>
      <c r="F5" s="11">
        <f t="shared" ref="F5:F6" si="1">ROUND(C5+C5*D5,0)</f>
        <v>0</v>
      </c>
      <c r="G5" s="68" t="s">
        <v>11</v>
      </c>
    </row>
    <row r="6" spans="1:7">
      <c r="A6" s="42" t="s">
        <v>12</v>
      </c>
      <c r="B6" s="9" t="s">
        <v>10</v>
      </c>
      <c r="C6" s="47"/>
      <c r="D6" s="48"/>
      <c r="E6" s="10">
        <f t="shared" si="0"/>
        <v>0</v>
      </c>
      <c r="F6" s="11">
        <f t="shared" si="1"/>
        <v>0</v>
      </c>
      <c r="G6" s="68" t="s">
        <v>11</v>
      </c>
    </row>
    <row r="7" spans="1:7">
      <c r="A7" s="53" t="s">
        <v>13</v>
      </c>
      <c r="B7" s="9" t="s">
        <v>10</v>
      </c>
      <c r="C7" s="47"/>
      <c r="D7" s="48"/>
      <c r="E7" s="10">
        <f t="shared" ref="E7" si="2">ROUND(C7-C7*D7,0)</f>
        <v>0</v>
      </c>
      <c r="F7" s="11">
        <f t="shared" ref="F7" si="3">ROUND(C7+C7*D7,0)</f>
        <v>0</v>
      </c>
      <c r="G7" s="68" t="s">
        <v>11</v>
      </c>
    </row>
    <row r="8" spans="1:7">
      <c r="A8" s="53" t="s">
        <v>14</v>
      </c>
      <c r="B8" s="9" t="s">
        <v>10</v>
      </c>
      <c r="C8" s="47"/>
      <c r="D8" s="48"/>
      <c r="E8" s="10">
        <f>ROUND(C8-C8*D8,0)</f>
        <v>0</v>
      </c>
      <c r="F8" s="11">
        <f>ROUND(C8+C8*D8,0)</f>
        <v>0</v>
      </c>
      <c r="G8" s="68" t="s">
        <v>15</v>
      </c>
    </row>
    <row r="9" spans="1:7">
      <c r="A9" s="42" t="s">
        <v>16</v>
      </c>
      <c r="B9" s="9" t="s">
        <v>10</v>
      </c>
      <c r="C9" s="47"/>
      <c r="D9" s="48"/>
      <c r="E9" s="10">
        <f>ROUND(C9-C9*D9,0)</f>
        <v>0</v>
      </c>
      <c r="F9" s="11">
        <f>ROUND(C9+C9*D9,0)</f>
        <v>0</v>
      </c>
      <c r="G9" s="68" t="s">
        <v>15</v>
      </c>
    </row>
    <row r="10" spans="1:7" ht="13.5" thickBot="1">
      <c r="A10" s="69" t="s">
        <v>17</v>
      </c>
      <c r="B10" s="70" t="s">
        <v>10</v>
      </c>
      <c r="C10" s="49"/>
      <c r="D10" s="50"/>
      <c r="E10" s="12">
        <f t="shared" ref="E10" si="4">ROUND(C10-C10*D10,0)</f>
        <v>0</v>
      </c>
      <c r="F10" s="13">
        <f>ROUND(C10+C10*D10,0)</f>
        <v>0</v>
      </c>
      <c r="G10" s="68" t="s">
        <v>11</v>
      </c>
    </row>
    <row r="11" spans="1:7" ht="13.5" thickBot="1">
      <c r="A11" s="9"/>
      <c r="B11" s="9"/>
      <c r="C11" s="14"/>
      <c r="D11" s="15"/>
      <c r="E11" s="16"/>
      <c r="F11" s="16"/>
    </row>
    <row r="12" spans="1:7">
      <c r="A12" s="17" t="s">
        <v>18</v>
      </c>
      <c r="B12" s="18"/>
      <c r="C12" s="45">
        <f>C5+C6+C7+C10</f>
        <v>0</v>
      </c>
      <c r="D12" s="15"/>
      <c r="E12" s="16"/>
      <c r="F12" s="19"/>
    </row>
    <row r="13" spans="1:7">
      <c r="A13" s="20" t="s">
        <v>19</v>
      </c>
      <c r="B13" s="21"/>
      <c r="C13" s="44">
        <f>C8+C9</f>
        <v>0</v>
      </c>
      <c r="D13" s="15"/>
      <c r="E13" s="16"/>
      <c r="F13" s="19"/>
    </row>
    <row r="15" spans="1:7" s="2" customFormat="1">
      <c r="A15" s="17" t="s">
        <v>20</v>
      </c>
      <c r="B15" s="22" t="s">
        <v>21</v>
      </c>
      <c r="C15" s="23" t="s">
        <v>22</v>
      </c>
      <c r="G15" s="8"/>
    </row>
    <row r="16" spans="1:7">
      <c r="A16" s="24" t="s">
        <v>23</v>
      </c>
      <c r="B16" s="25" t="s">
        <v>10</v>
      </c>
      <c r="C16" s="51"/>
    </row>
    <row r="17" spans="1:3">
      <c r="A17" s="24" t="s">
        <v>24</v>
      </c>
      <c r="B17" s="25" t="s">
        <v>10</v>
      </c>
      <c r="C17" s="51"/>
    </row>
    <row r="18" spans="1:3">
      <c r="A18" s="24" t="s">
        <v>25</v>
      </c>
      <c r="B18" s="25" t="s">
        <v>26</v>
      </c>
      <c r="C18" s="26">
        <f>C17-C16</f>
        <v>0</v>
      </c>
    </row>
    <row r="19" spans="1:3">
      <c r="A19" s="24" t="s">
        <v>27</v>
      </c>
      <c r="B19" s="25" t="s">
        <v>28</v>
      </c>
      <c r="C19" s="26">
        <v>6</v>
      </c>
    </row>
    <row r="20" spans="1:3">
      <c r="A20" s="24" t="s">
        <v>29</v>
      </c>
      <c r="B20" s="25" t="s">
        <v>28</v>
      </c>
      <c r="C20" s="27">
        <v>0.06</v>
      </c>
    </row>
    <row r="21" spans="1:3">
      <c r="A21" s="28" t="s">
        <v>30</v>
      </c>
      <c r="B21" s="29" t="s">
        <v>31</v>
      </c>
      <c r="C21" s="30">
        <v>2.7E-2</v>
      </c>
    </row>
    <row r="22" spans="1:3">
      <c r="C22" s="31"/>
    </row>
    <row r="23" spans="1:3">
      <c r="C23" s="31"/>
    </row>
    <row r="24" spans="1:3">
      <c r="C24" s="31"/>
    </row>
  </sheetData>
  <protectedRanges>
    <protectedRange password="F929" sqref="C5:D10" name="Bereik1"/>
  </protectedRanges>
  <pageMargins left="0.74803149606299213" right="0.74803149606299213" top="0.98425196850393704" bottom="0.98425196850393704" header="0.51181102362204722" footer="0.51181102362204722"/>
  <pageSetup paperSize="9" scale="61" orientation="landscape" r:id="rId1"/>
  <headerFooter alignWithMargins="0">
    <oddHeader>&amp;L&amp;A&amp;C&amp;"Arial,Vet"VU Vertrouwelijk&amp;RPagina &amp;P van &amp;N</oddHeader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W14"/>
  <sheetViews>
    <sheetView topLeftCell="C1" workbookViewId="0">
      <selection activeCell="F17" sqref="F17"/>
    </sheetView>
  </sheetViews>
  <sheetFormatPr defaultColWidth="0" defaultRowHeight="12.75"/>
  <cols>
    <col min="1" max="1" width="70.42578125"/>
    <col min="2" max="4" width="15.7109375"/>
    <col min="5" max="5" width="12.7109375"/>
    <col min="6" max="6" width="16.7109375"/>
    <col min="7" max="8" width="12.7109375"/>
    <col min="9" max="9" width="17" customWidth="1"/>
    <col min="10" max="10" width="12.85546875" customWidth="1"/>
    <col min="11" max="13" width="12.7109375"/>
    <col min="14" max="255" width="9.140625" customWidth="1"/>
    <col min="256" max="257" width="0" hidden="1" customWidth="1"/>
    <col min="258" max="16384" width="9" hidden="1"/>
  </cols>
  <sheetData>
    <row r="1" spans="1:11" s="54" customFormat="1">
      <c r="A1" s="55" t="s">
        <v>32</v>
      </c>
    </row>
    <row r="2" spans="1:11" s="54" customFormat="1"/>
    <row r="3" spans="1:11" s="54" customFormat="1"/>
    <row r="4" spans="1:11" s="32" customFormat="1" ht="26.25" customHeight="1">
      <c r="A4" s="64" t="str">
        <f>"Overgenomen van invulblad: project looptijd van: "&amp;TEXT('Invulblad TCO'!C16,"dd-mmm-jjjj")&amp;", tot: "&amp;TEXT('Invulblad TCO'!C17,"dd-mmm-jjjj")&amp;" ("&amp;TEXT('Invulblad TCO'!C18,"0")&amp;" dagen)"</f>
        <v>Overgenomen van invulblad: project looptijd van: 00-jan-1900, tot: 00-jan-1900 (0 dagen)</v>
      </c>
      <c r="B4" s="65"/>
      <c r="C4" s="65"/>
      <c r="D4" s="66"/>
      <c r="F4" s="64" t="str">
        <f>"Exploitatie over 6 jaar vanaf: "&amp;TEXT('Invulblad TCO'!C17,"dd-mmm-jjjj")&amp;", verdisconteerde rentevoet: "&amp;TEXT('Invulblad TCO'!C20,"0,00%")&amp;", 
max. tariefverhoging: "&amp;TEXT('Invulblad TCO'!C21,"0,00%")&amp;", afschrijving over "&amp;TEXT('Invulblad TCO'!C19,"0")&amp;" jaar"</f>
        <v>Exploitatie over 6 jaar vanaf: 00-jan-1900, verdisconteerde rentevoet: 6,00%, 
max. tariefverhoging: 2,70%, afschrijving over 6 jaar</v>
      </c>
      <c r="G4" s="67"/>
      <c r="H4" s="65"/>
      <c r="I4" s="65"/>
      <c r="J4" s="65"/>
      <c r="K4" s="66"/>
    </row>
    <row r="5" spans="1:11" s="32" customFormat="1" ht="25.5">
      <c r="A5" s="33" t="str">
        <f>'Invulblad TCO'!A4</f>
        <v>Kostenpost</v>
      </c>
      <c r="B5" s="34" t="str">
        <f>'Invulblad TCO'!F4</f>
        <v>Max. bedrag</v>
      </c>
      <c r="C5" s="34" t="s">
        <v>33</v>
      </c>
      <c r="D5" s="35" t="s">
        <v>34</v>
      </c>
      <c r="E5" s="36"/>
      <c r="F5" s="56" t="s">
        <v>35</v>
      </c>
      <c r="G5" s="34" t="s">
        <v>36</v>
      </c>
      <c r="H5" s="34" t="s">
        <v>37</v>
      </c>
      <c r="I5" s="34" t="s">
        <v>38</v>
      </c>
      <c r="J5" s="34" t="s">
        <v>39</v>
      </c>
      <c r="K5" s="59" t="s">
        <v>40</v>
      </c>
    </row>
    <row r="6" spans="1:11">
      <c r="A6" s="42" t="s">
        <v>9</v>
      </c>
      <c r="B6" s="71">
        <f>'Invulblad TCO'!F5</f>
        <v>0</v>
      </c>
      <c r="C6" s="16">
        <f>IF(UPPER('Invulblad TCO'!G5)="E",B6,0)</f>
        <v>0</v>
      </c>
      <c r="D6" s="11">
        <f>IF(UPPER('Invulblad TCO'!G5)="T",B6,0)</f>
        <v>0</v>
      </c>
      <c r="F6" s="57">
        <f>SUM(G6:K6)</f>
        <v>0</v>
      </c>
      <c r="G6" s="46">
        <f>IF($C6=0,ROUND($D6+$D6*'Invulblad TCO'!$C$21*('Invulblad TCO'!$C$18/365)/2,0),$C6/'Invulblad TCO'!$C$19)</f>
        <v>0</v>
      </c>
      <c r="H6" s="46">
        <f>IF($C6=0,ROUND($D6+$D6*'Invulblad TCO'!$C$21*('Invulblad TCO'!$C$18/365)/2,0),$C6/'Invulblad TCO'!$C$19)</f>
        <v>0</v>
      </c>
      <c r="I6" s="46">
        <f>IF($C6=0,ROUND($D6+$D6*'Invulblad TCO'!$C$21*('Invulblad TCO'!$C$18/365)/2,0),$C6/'Invulblad TCO'!$C$19)</f>
        <v>0</v>
      </c>
      <c r="J6" s="46">
        <f>IF($C6=0,ROUND($D6+$D6*'Invulblad TCO'!$C$21*('Invulblad TCO'!$C$18/365)/2,0),$C6/'Invulblad TCO'!$C$19)</f>
        <v>0</v>
      </c>
      <c r="K6" s="60">
        <f>IF($C6=0,ROUND($D6+$D6*'Invulblad TCO'!$C$21*('Invulblad TCO'!$C$18/365)/2,0),$C6/'Invulblad TCO'!$C$19)</f>
        <v>0</v>
      </c>
    </row>
    <row r="7" spans="1:11">
      <c r="A7" s="42" t="s">
        <v>12</v>
      </c>
      <c r="B7" s="71">
        <f>'Invulblad TCO'!F6</f>
        <v>0</v>
      </c>
      <c r="C7" s="16">
        <f>IF(UPPER('Invulblad TCO'!G6)="E",B7,0)</f>
        <v>0</v>
      </c>
      <c r="D7" s="11">
        <f>IF(UPPER('Invulblad TCO'!G6)="T",B7,0)</f>
        <v>0</v>
      </c>
      <c r="F7" s="57">
        <f>SUM(G7:K7)</f>
        <v>0</v>
      </c>
      <c r="G7" s="46">
        <f>IF($C7=0,ROUND($D7+$D7*'Invulblad TCO'!$C$21*('Invulblad TCO'!$C$18/365)/2,0),$C7/'Invulblad TCO'!$C$19)</f>
        <v>0</v>
      </c>
      <c r="H7" s="46">
        <f>IF($C7=0,ROUND($D7+$D7*'Invulblad TCO'!$C$21*('Invulblad TCO'!$C$18/365)/2,0),$C7/'Invulblad TCO'!$C$19)</f>
        <v>0</v>
      </c>
      <c r="I7" s="46">
        <f>IF($C7=0,ROUND($D7+$D7*'Invulblad TCO'!$C$21*('Invulblad TCO'!$C$18/365)/2,0),$C7/'Invulblad TCO'!$C$19)</f>
        <v>0</v>
      </c>
      <c r="J7" s="46">
        <f>IF($C7=0,ROUND($D7+$D7*'Invulblad TCO'!$C$21*('Invulblad TCO'!$C$18/365)/2,0),$C7/'Invulblad TCO'!$C$19)</f>
        <v>0</v>
      </c>
      <c r="K7" s="60">
        <f>IF($C7=0,ROUND($D7+$D7*'Invulblad TCO'!$C$21*('Invulblad TCO'!$C$18/365)/2,0),$C7/'Invulblad TCO'!$C$19)</f>
        <v>0</v>
      </c>
    </row>
    <row r="8" spans="1:11">
      <c r="A8" s="53" t="s">
        <v>13</v>
      </c>
      <c r="B8" s="71">
        <f>'Invulblad TCO'!F7</f>
        <v>0</v>
      </c>
      <c r="C8" s="16">
        <f>IF(UPPER('Invulblad TCO'!G7)="E",B8,0)</f>
        <v>0</v>
      </c>
      <c r="D8" s="11">
        <f>IF(UPPER('Invulblad TCO'!G7)="T",B8,0)</f>
        <v>0</v>
      </c>
      <c r="F8" s="57">
        <f>SUM(G8:K8)</f>
        <v>0</v>
      </c>
      <c r="G8" s="46">
        <f>IF($C8=0,ROUND($D8+$D8*'Invulblad TCO'!$C$21*('Invulblad TCO'!$C$18/365)/2,0),$C8/'Invulblad TCO'!$C$19)</f>
        <v>0</v>
      </c>
      <c r="H8" s="46">
        <f>IF($C8=0,ROUND($D8+$D8*'Invulblad TCO'!$C$21*('Invulblad TCO'!$C$18/365)/2,0),$C8/'Invulblad TCO'!$C$19)</f>
        <v>0</v>
      </c>
      <c r="I8" s="46">
        <f>IF($C8=0,ROUND($D8+$D8*'Invulblad TCO'!$C$21*('Invulblad TCO'!$C$18/365)/2,0),$C8/'Invulblad TCO'!$C$19)</f>
        <v>0</v>
      </c>
      <c r="J8" s="46">
        <f>IF($C8=0,ROUND($D8+$D8*'Invulblad TCO'!$C$21*('Invulblad TCO'!$C$18/365)/2,0),$C8/'Invulblad TCO'!$C$19)</f>
        <v>0</v>
      </c>
      <c r="K8" s="60">
        <f>IF($C8=0,ROUND($D8+$D8*'Invulblad TCO'!$C$21*('Invulblad TCO'!$C$18/365)/2,0),$C8/'Invulblad TCO'!$C$19)</f>
        <v>0</v>
      </c>
    </row>
    <row r="9" spans="1:11">
      <c r="A9" s="42" t="s">
        <v>41</v>
      </c>
      <c r="B9" s="71">
        <f>'Invulblad TCO'!F8</f>
        <v>0</v>
      </c>
      <c r="C9" s="16">
        <f>IF(UPPER('Invulblad TCO'!G8)="E",B9,0)</f>
        <v>0</v>
      </c>
      <c r="D9" s="11">
        <f>IF(UPPER('Invulblad TCO'!G8)="T",B9,0)</f>
        <v>0</v>
      </c>
      <c r="F9" s="57">
        <f>SUM(G9:K9)</f>
        <v>0</v>
      </c>
      <c r="G9" s="37">
        <f>IF($C9=0,ROUND($D9+$D9*'Invulblad TCO'!$C$21*('Invulblad TCO'!$C$18/365)/2,0),$C9/'Invulblad TCO'!$C$19)</f>
        <v>0</v>
      </c>
      <c r="H9" s="37">
        <f>IF($C9=0,ROUND($D9+$D9*'Invulblad TCO'!$C$21*('Invulblad TCO'!$C$18/365)/2,0),$C9/'Invulblad TCO'!$C$19)</f>
        <v>0</v>
      </c>
      <c r="I9" s="37">
        <f>IF($C9=0,ROUND($D9+$D9*'Invulblad TCO'!$C$21*('Invulblad TCO'!$C$18/365)/2,0),$C9/'Invulblad TCO'!$C$19)</f>
        <v>0</v>
      </c>
      <c r="J9" s="37">
        <f>IF($C9=0,ROUND($D9+$D9*'Invulblad TCO'!$C$21*('Invulblad TCO'!$C$18/365)/2,0),$C9/'Invulblad TCO'!$C$19)</f>
        <v>0</v>
      </c>
      <c r="K9" s="61">
        <f>IF($C9=0,ROUND($D9+$D9*'Invulblad TCO'!$C$21*('Invulblad TCO'!$C$18/365)/2,0),$C9/'Invulblad TCO'!$C$19)</f>
        <v>0</v>
      </c>
    </row>
    <row r="10" spans="1:11">
      <c r="A10" s="42" t="s">
        <v>16</v>
      </c>
      <c r="B10" s="71">
        <f>'Invulblad TCO'!F9</f>
        <v>0</v>
      </c>
      <c r="C10" s="16">
        <f>IF(UPPER('Invulblad TCO'!G9)="E",B10,0)</f>
        <v>0</v>
      </c>
      <c r="D10" s="11">
        <f>IF(UPPER('Invulblad TCO'!G9)="T",B10,0)</f>
        <v>0</v>
      </c>
      <c r="F10" s="57">
        <f>SUM(G10:K10)</f>
        <v>0</v>
      </c>
      <c r="G10" s="37">
        <f>IF($C10=0,ROUND($D10+$D10*'Invulblad TCO'!$C$21*('Invulblad TCO'!$C$18/365)/2,0),$C10/'Invulblad TCO'!$C$19)</f>
        <v>0</v>
      </c>
      <c r="H10" s="37">
        <f>IF($C10=0,ROUND($D10+$D10*'Invulblad TCO'!$C$21*('Invulblad TCO'!$C$18/365)/2,0),$C10/'Invulblad TCO'!$C$19)</f>
        <v>0</v>
      </c>
      <c r="I10" s="37">
        <f>IF($C10=0,ROUND($D10+$D10*'Invulblad TCO'!$C$21*('Invulblad TCO'!$C$18/365)/2,0),$C10/'Invulblad TCO'!$C$19)</f>
        <v>0</v>
      </c>
      <c r="J10" s="37">
        <f>IF($C10=0,ROUND($D10+$D10*'Invulblad TCO'!$C$21*('Invulblad TCO'!$C$18/365)/2,0),$C10/'Invulblad TCO'!$C$19)</f>
        <v>0</v>
      </c>
      <c r="K10" s="61">
        <f>IF($C10=0,ROUND($D10+$D10*'Invulblad TCO'!$C$21*('Invulblad TCO'!$C$18/365)/2,0),$C10/'Invulblad TCO'!$C$19)</f>
        <v>0</v>
      </c>
    </row>
    <row r="11" spans="1:11">
      <c r="A11" s="72" t="s">
        <v>17</v>
      </c>
      <c r="B11" s="71">
        <f>'Invulblad TCO'!F10</f>
        <v>0</v>
      </c>
      <c r="C11" s="16">
        <f>IF(UPPER('Invulblad TCO'!G10)="E",B11,0)</f>
        <v>0</v>
      </c>
      <c r="D11" s="11">
        <f>IF(UPPER('Invulblad TCO'!G10)="T",B11,0)</f>
        <v>0</v>
      </c>
      <c r="F11" s="57">
        <f>SUM(G11:K11)</f>
        <v>0</v>
      </c>
      <c r="G11" s="46">
        <f>IF($C11=0,ROUND($D11+$D11*'Invulblad TCO'!$C$21*('Invulblad TCO'!$C$18/365)/2,0),$C11/'Invulblad TCO'!$C$19)</f>
        <v>0</v>
      </c>
      <c r="H11" s="46">
        <f>IF($C11=0,ROUND($D11+$D11*'Invulblad TCO'!$C$21*('Invulblad TCO'!$C$18/365)/2,0),$C11/'Invulblad TCO'!$C$19)</f>
        <v>0</v>
      </c>
      <c r="I11" s="46">
        <f>IF($C11=0,ROUND($D11+$D11*'Invulblad TCO'!$C$21*('Invulblad TCO'!$C$18/365)/2,0),$C11/'Invulblad TCO'!$C$19)</f>
        <v>0</v>
      </c>
      <c r="J11" s="46">
        <f>IF($C11=0,ROUND($D11+$D11*'Invulblad TCO'!$C$21*('Invulblad TCO'!$C$18/365)/2,0),$C11/'Invulblad TCO'!$C$19)</f>
        <v>0</v>
      </c>
      <c r="K11" s="62">
        <f>IF($C11=0,ROUND($D11+$D11*'Invulblad TCO'!$C$21*('Invulblad TCO'!$C$18/365)/2,0),$C11/'Invulblad TCO'!$C$19)</f>
        <v>0</v>
      </c>
    </row>
    <row r="12" spans="1:11" s="2" customFormat="1">
      <c r="A12" s="38" t="s">
        <v>35</v>
      </c>
      <c r="B12" s="39"/>
      <c r="C12" s="40">
        <f>SUM(C6:C11)</f>
        <v>0</v>
      </c>
      <c r="D12" s="41">
        <f>SUM(D6:D11)</f>
        <v>0</v>
      </c>
      <c r="F12" s="58">
        <f t="shared" ref="F12" si="0">SUM(F6:F11)</f>
        <v>0</v>
      </c>
      <c r="G12" s="40">
        <f t="shared" ref="G12:K12" si="1">SUM(G6:G11)</f>
        <v>0</v>
      </c>
      <c r="H12" s="40">
        <f t="shared" si="1"/>
        <v>0</v>
      </c>
      <c r="I12" s="40">
        <f t="shared" si="1"/>
        <v>0</v>
      </c>
      <c r="J12" s="40">
        <f t="shared" si="1"/>
        <v>0</v>
      </c>
      <c r="K12" s="63">
        <f t="shared" si="1"/>
        <v>0</v>
      </c>
    </row>
    <row r="13" spans="1:11">
      <c r="C13" s="16"/>
      <c r="D13" s="16"/>
      <c r="F13" s="16"/>
      <c r="G13" s="16"/>
      <c r="H13" s="16"/>
      <c r="I13" s="16"/>
      <c r="J13" s="16"/>
      <c r="K13" s="16"/>
    </row>
    <row r="14" spans="1:11">
      <c r="A14" s="9"/>
    </row>
  </sheetData>
  <mergeCells count="2">
    <mergeCell ref="A4:D4"/>
    <mergeCell ref="F4:K4"/>
  </mergeCells>
  <pageMargins left="0.74803149606299213" right="0.74803149606299213" top="0.98425196850393704" bottom="0.98425196850393704" header="0.51181102362204722" footer="0.51181102362204722"/>
  <pageSetup paperSize="9" scale="58" orientation="landscape" r:id="rId1"/>
  <headerFooter alignWithMargins="0">
    <oddHeader>&amp;L&amp;A&amp;C&amp;"Arial,Vet"VU Vertrouwelijk&amp;RPagina &amp;P van &amp;N</oddHeader>
    <oddFooter>&amp;C&amp;F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0383EC8058174EA46BF09A009B4B3F" ma:contentTypeVersion="8" ma:contentTypeDescription="Create a new document." ma:contentTypeScope="" ma:versionID="1c470e28cca3849fe0123140d5e08b4a">
  <xsd:schema xmlns:xsd="http://www.w3.org/2001/XMLSchema" xmlns:xs="http://www.w3.org/2001/XMLSchema" xmlns:p="http://schemas.microsoft.com/office/2006/metadata/properties" xmlns:ns2="8a77d12e-dd28-47da-b481-2ea1af75c6f7" xmlns:ns3="e3e375c5-1408-4aea-8fd7-a3c3d010b2a5" targetNamespace="http://schemas.microsoft.com/office/2006/metadata/properties" ma:root="true" ma:fieldsID="c6ddce70fe006ff77dc729a170567f78" ns2:_="" ns3:_="">
    <xsd:import namespace="8a77d12e-dd28-47da-b481-2ea1af75c6f7"/>
    <xsd:import namespace="e3e375c5-1408-4aea-8fd7-a3c3d010b2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77d12e-dd28-47da-b481-2ea1af75c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375c5-1408-4aea-8fd7-a3c3d010b2a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FEF181-4856-49BA-81BF-77D66811298B}"/>
</file>

<file path=customXml/itemProps2.xml><?xml version="1.0" encoding="utf-8"?>
<ds:datastoreItem xmlns:ds="http://schemas.openxmlformats.org/officeDocument/2006/customXml" ds:itemID="{5D8879B4-42C8-49C1-A756-694AB0CD1332}"/>
</file>

<file path=customXml/itemProps3.xml><?xml version="1.0" encoding="utf-8"?>
<ds:datastoreItem xmlns:ds="http://schemas.openxmlformats.org/officeDocument/2006/customXml" ds:itemID="{AAA7873E-41E8-42F3-951E-E5A5625C78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Adan, A.J. (Annette)</cp:lastModifiedBy>
  <cp:revision/>
  <dcterms:created xsi:type="dcterms:W3CDTF">2022-06-15T09:12:59Z</dcterms:created>
  <dcterms:modified xsi:type="dcterms:W3CDTF">2022-06-15T09:12:59Z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0x0101004E0383EC8058174EA46BF09A009B4B3F</vt:lpwstr>
  </property>
</Properties>
</file>